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UTURI\F_KLIENCI\FFW\PRACA\PLIKI Z INKUBACJI\30. Model wsparcia specjalistów ds. żywienia w placówkach edukacyjnych\PO PRZERÓBCE\"/>
    </mc:Choice>
  </mc:AlternateContent>
  <xr:revisionPtr revIDLastSave="0" documentId="13_ncr:1_{D5C042B6-16B4-43DA-9360-361F8CD0619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ZIEŃ 1" sheetId="4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4" l="1"/>
  <c r="E28" i="44"/>
  <c r="B11" i="44"/>
  <c r="B12" i="44"/>
  <c r="B13" i="44"/>
  <c r="B14" i="44"/>
  <c r="B15" i="44"/>
  <c r="B16" i="44"/>
  <c r="D11" i="44"/>
  <c r="N11" i="44" s="1"/>
  <c r="D12" i="44"/>
  <c r="D13" i="44"/>
  <c r="D14" i="44"/>
  <c r="D15" i="44"/>
  <c r="D16" i="44"/>
  <c r="N16" i="44" s="1"/>
  <c r="E11" i="44"/>
  <c r="E12" i="44"/>
  <c r="E13" i="44"/>
  <c r="E14" i="44"/>
  <c r="E15" i="44"/>
  <c r="E16" i="44"/>
  <c r="F16" i="44" s="1"/>
  <c r="C33" i="44"/>
  <c r="C38" i="44"/>
  <c r="L40" i="44"/>
  <c r="L41" i="44" s="1"/>
  <c r="H38" i="44"/>
  <c r="G38" i="44"/>
  <c r="E23" i="44"/>
  <c r="F23" i="44" s="1"/>
  <c r="E24" i="44"/>
  <c r="F24" i="44" s="1"/>
  <c r="E25" i="44"/>
  <c r="F25" i="44" s="1"/>
  <c r="E26" i="44"/>
  <c r="F26" i="44" s="1"/>
  <c r="E27" i="44"/>
  <c r="F27" i="44" s="1"/>
  <c r="E22" i="44"/>
  <c r="D23" i="44"/>
  <c r="D24" i="44"/>
  <c r="D25" i="44"/>
  <c r="D26" i="44"/>
  <c r="D27" i="44"/>
  <c r="N27" i="44" s="1"/>
  <c r="D22" i="44"/>
  <c r="M11" i="44"/>
  <c r="M27" i="44"/>
  <c r="B27" i="44"/>
  <c r="A27" i="44"/>
  <c r="K27" i="44" s="1"/>
  <c r="M16" i="44"/>
  <c r="K16" i="44"/>
  <c r="B8" i="44"/>
  <c r="B38" i="44" s="1"/>
  <c r="O27" i="44" l="1"/>
  <c r="O16" i="44"/>
  <c r="E38" i="44"/>
  <c r="D38" i="44"/>
  <c r="O11" i="44"/>
  <c r="A38" i="44"/>
  <c r="K38" i="44" s="1"/>
  <c r="A24" i="44" l="1"/>
  <c r="K24" i="44" s="1"/>
  <c r="H37" i="44"/>
  <c r="G37" i="44"/>
  <c r="C37" i="44"/>
  <c r="M37" i="44" s="1"/>
  <c r="H36" i="44"/>
  <c r="G36" i="44"/>
  <c r="C36" i="44"/>
  <c r="H35" i="44"/>
  <c r="G34" i="44"/>
  <c r="H33" i="44"/>
  <c r="G33" i="44"/>
  <c r="L29" i="44"/>
  <c r="L30" i="44" s="1"/>
  <c r="A26" i="44"/>
  <c r="A37" i="44" s="1"/>
  <c r="K37" i="44" s="1"/>
  <c r="A25" i="44"/>
  <c r="H29" i="44"/>
  <c r="H30" i="44" s="1"/>
  <c r="A23" i="44"/>
  <c r="A34" i="44" s="1"/>
  <c r="K34" i="44" s="1"/>
  <c r="A22" i="44"/>
  <c r="L18" i="44"/>
  <c r="L19" i="44" s="1"/>
  <c r="H18" i="44"/>
  <c r="H19" i="44" s="1"/>
  <c r="G18" i="44"/>
  <c r="G19" i="44" s="1"/>
  <c r="K15" i="44"/>
  <c r="K14" i="44"/>
  <c r="K13" i="44"/>
  <c r="F13" i="44"/>
  <c r="K12" i="44"/>
  <c r="K11" i="44"/>
  <c r="F11" i="44" l="1"/>
  <c r="N22" i="44"/>
  <c r="M36" i="44"/>
  <c r="M14" i="44"/>
  <c r="A35" i="44"/>
  <c r="K35" i="44" s="1"/>
  <c r="M12" i="44"/>
  <c r="F12" i="44"/>
  <c r="E18" i="44"/>
  <c r="E19" i="44" s="1"/>
  <c r="K26" i="44"/>
  <c r="A36" i="44"/>
  <c r="K36" i="44" s="1"/>
  <c r="K23" i="44"/>
  <c r="D35" i="44"/>
  <c r="C29" i="44"/>
  <c r="C30" i="44" s="1"/>
  <c r="M24" i="44"/>
  <c r="C35" i="44"/>
  <c r="B25" i="44"/>
  <c r="M22" i="44"/>
  <c r="B24" i="44"/>
  <c r="M23" i="44"/>
  <c r="B26" i="44"/>
  <c r="B22" i="44"/>
  <c r="B23" i="44"/>
  <c r="G35" i="44"/>
  <c r="G29" i="44"/>
  <c r="G30" i="44" s="1"/>
  <c r="E29" i="44"/>
  <c r="E30" i="44" s="1"/>
  <c r="M25" i="44"/>
  <c r="N26" i="44"/>
  <c r="D37" i="44"/>
  <c r="M26" i="44"/>
  <c r="D33" i="44"/>
  <c r="N13" i="44"/>
  <c r="E33" i="44"/>
  <c r="F22" i="44"/>
  <c r="A33" i="44"/>
  <c r="K33" i="44" s="1"/>
  <c r="K22" i="44"/>
  <c r="E34" i="44"/>
  <c r="N15" i="44"/>
  <c r="N14" i="44"/>
  <c r="M15" i="44"/>
  <c r="O15" i="44" s="1"/>
  <c r="H34" i="44"/>
  <c r="H40" i="44" s="1"/>
  <c r="H41" i="44" s="1"/>
  <c r="E36" i="44"/>
  <c r="F14" i="44"/>
  <c r="C34" i="44"/>
  <c r="C18" i="44"/>
  <c r="C19" i="44" s="1"/>
  <c r="M13" i="44"/>
  <c r="E37" i="44"/>
  <c r="F15" i="44"/>
  <c r="K25" i="44"/>
  <c r="O26" i="44" l="1"/>
  <c r="O13" i="44"/>
  <c r="O14" i="44"/>
  <c r="B29" i="44"/>
  <c r="B30" i="44" s="1"/>
  <c r="F19" i="44"/>
  <c r="B18" i="44"/>
  <c r="B19" i="44" s="1"/>
  <c r="O22" i="44"/>
  <c r="D18" i="44"/>
  <c r="D19" i="44" s="1"/>
  <c r="N12" i="44"/>
  <c r="N18" i="44" s="1"/>
  <c r="N19" i="44" s="1"/>
  <c r="G40" i="44"/>
  <c r="G41" i="44" s="1"/>
  <c r="D36" i="44"/>
  <c r="N36" i="44" s="1"/>
  <c r="O36" i="44" s="1"/>
  <c r="N25" i="44"/>
  <c r="O25" i="44" s="1"/>
  <c r="D29" i="44"/>
  <c r="D30" i="44" s="1"/>
  <c r="D34" i="44"/>
  <c r="N23" i="44"/>
  <c r="O23" i="44" s="1"/>
  <c r="F36" i="44"/>
  <c r="N35" i="44"/>
  <c r="N33" i="44"/>
  <c r="M29" i="44"/>
  <c r="M30" i="44" s="1"/>
  <c r="M34" i="44"/>
  <c r="F33" i="44"/>
  <c r="M18" i="44"/>
  <c r="M19" i="44" s="1"/>
  <c r="N37" i="44"/>
  <c r="O37" i="44" s="1"/>
  <c r="N24" i="44"/>
  <c r="O24" i="44" s="1"/>
  <c r="F29" i="44"/>
  <c r="F37" i="44"/>
  <c r="F34" i="44"/>
  <c r="B36" i="44"/>
  <c r="B37" i="44"/>
  <c r="B35" i="44"/>
  <c r="B34" i="44"/>
  <c r="M33" i="44"/>
  <c r="B33" i="44"/>
  <c r="E35" i="44"/>
  <c r="F18" i="44"/>
  <c r="M35" i="44"/>
  <c r="O35" i="44" l="1"/>
  <c r="O12" i="44"/>
  <c r="O18" i="44" s="1"/>
  <c r="O19" i="44" s="1"/>
  <c r="O33" i="44"/>
  <c r="N29" i="44"/>
  <c r="N30" i="44" s="1"/>
  <c r="F35" i="44"/>
  <c r="O29" i="44"/>
  <c r="O30" i="44" s="1"/>
  <c r="N34" i="44"/>
  <c r="B40" i="44"/>
  <c r="B41" i="44" s="1"/>
  <c r="F30" i="44"/>
  <c r="E40" i="44"/>
  <c r="E41" i="44" s="1"/>
  <c r="O34" i="44" l="1"/>
  <c r="N38" i="44" l="1"/>
  <c r="N40" i="44" s="1"/>
  <c r="N41" i="44" s="1"/>
  <c r="C40" i="44"/>
  <c r="C41" i="44" s="1"/>
  <c r="F41" i="44" s="1"/>
  <c r="F38" i="44"/>
  <c r="M38" i="44"/>
  <c r="O38" i="44" l="1"/>
  <c r="O40" i="44" s="1"/>
  <c r="O41" i="44" s="1"/>
  <c r="M40" i="44"/>
  <c r="M41" i="44" s="1"/>
  <c r="F40" i="44"/>
  <c r="D40" i="44"/>
  <c r="D41" i="44" s="1"/>
</calcChain>
</file>

<file path=xl/sharedStrings.xml><?xml version="1.0" encoding="utf-8"?>
<sst xmlns="http://schemas.openxmlformats.org/spreadsheetml/2006/main" count="65" uniqueCount="27">
  <si>
    <t>Zjedzono</t>
  </si>
  <si>
    <t>SUMA:</t>
  </si>
  <si>
    <t>Plan</t>
  </si>
  <si>
    <t>Nadmiar</t>
  </si>
  <si>
    <t>% niezjedz.</t>
  </si>
  <si>
    <t>Resztki talerze</t>
  </si>
  <si>
    <t>ZUPA</t>
  </si>
  <si>
    <t>II DANIE</t>
  </si>
  <si>
    <t>bez napojów:</t>
  </si>
  <si>
    <t>Nie wyszło</t>
  </si>
  <si>
    <t>PLAN</t>
  </si>
  <si>
    <t>Przygotowano</t>
  </si>
  <si>
    <t>BYŁO</t>
  </si>
  <si>
    <t>SUMA WSZYSTKICH:</t>
  </si>
  <si>
    <t>Obiad (w kg) - łącznie wszyscy</t>
  </si>
  <si>
    <t xml:space="preserve">Nadmiar </t>
  </si>
  <si>
    <t>KLASY</t>
  </si>
  <si>
    <t xml:space="preserve">Obiad (w kg): klasy </t>
  </si>
  <si>
    <t>DODATEK SKROBIOWY</t>
  </si>
  <si>
    <t>SURÓWKA 1</t>
  </si>
  <si>
    <t>SURÓWKA 2</t>
  </si>
  <si>
    <t>NAPÓJ</t>
  </si>
  <si>
    <t>Autor: Tomasz Szuba</t>
  </si>
  <si>
    <t xml:space="preserve">Obiad (w g/osobę): klasy </t>
  </si>
  <si>
    <t>Obiad (w g/osobę) - łącznie wszyscy</t>
  </si>
  <si>
    <t>W arkuszu należy wypełniać pola zaznaczone na czerwono. Pozostałe pola będą wypełniać się automatycznie zgodnie z zawartymi formułami (ich edytowanie może spowodować, że wartości mogą obliczać się błędnie)</t>
  </si>
  <si>
    <t>Przygotowane posiłku wg planu i faktyczna obecność - podział na klasy (np. 1-3 i 4-8 lub przedszkole-1 klasa i 2-8 klasa)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</si>
</sst>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164" fontId="0" fillId="0" borderId="1" xfId="0" applyNumberFormat="1" applyBorder="1"/>
    <xf numFmtId="0" fontId="2" fillId="4" borderId="1" xfId="0" applyFont="1" applyFill="1" applyBorder="1" applyAlignment="1">
      <alignment horizontal="right"/>
    </xf>
    <xf numFmtId="164" fontId="2" fillId="4" borderId="1" xfId="0" applyNumberFormat="1" applyFont="1" applyFill="1" applyBorder="1"/>
    <xf numFmtId="0" fontId="0" fillId="0" borderId="1" xfId="0" applyBorder="1"/>
    <xf numFmtId="1" fontId="0" fillId="0" borderId="0" xfId="0" applyNumberFormat="1"/>
    <xf numFmtId="0" fontId="0" fillId="2" borderId="0" xfId="0" applyFill="1"/>
    <xf numFmtId="1" fontId="0" fillId="0" borderId="1" xfId="0" applyNumberFormat="1" applyBorder="1"/>
    <xf numFmtId="1" fontId="2" fillId="4" borderId="1" xfId="0" applyNumberFormat="1" applyFont="1" applyFill="1" applyBorder="1"/>
    <xf numFmtId="0" fontId="0" fillId="2" borderId="0" xfId="0" applyFill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9" fontId="0" fillId="0" borderId="1" xfId="1" applyFont="1" applyBorder="1"/>
    <xf numFmtId="0" fontId="5" fillId="6" borderId="1" xfId="0" applyFont="1" applyFill="1" applyBorder="1"/>
    <xf numFmtId="0" fontId="5" fillId="6" borderId="1" xfId="1" applyNumberFormat="1" applyFont="1" applyFill="1" applyBorder="1"/>
    <xf numFmtId="164" fontId="5" fillId="6" borderId="1" xfId="0" applyNumberFormat="1" applyFont="1" applyFill="1" applyBorder="1"/>
    <xf numFmtId="1" fontId="5" fillId="6" borderId="1" xfId="0" applyNumberFormat="1" applyFont="1" applyFill="1" applyBorder="1"/>
    <xf numFmtId="164" fontId="5" fillId="6" borderId="1" xfId="1" applyNumberFormat="1" applyFont="1" applyFill="1" applyBorder="1"/>
    <xf numFmtId="0" fontId="5" fillId="6" borderId="0" xfId="0" applyFont="1" applyFill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0" fillId="0" borderId="0" xfId="1" applyFont="1" applyFill="1" applyBorder="1"/>
    <xf numFmtId="164" fontId="6" fillId="0" borderId="1" xfId="0" applyNumberFormat="1" applyFont="1" applyBorder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5" fillId="0" borderId="1" xfId="0" applyFont="1" applyBorder="1"/>
    <xf numFmtId="164" fontId="5" fillId="0" borderId="1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vertical="center"/>
    </xf>
    <xf numFmtId="164" fontId="2" fillId="0" borderId="1" xfId="0" applyNumberFormat="1" applyFont="1" applyBorder="1"/>
    <xf numFmtId="164" fontId="0" fillId="0" borderId="4" xfId="0" applyNumberFormat="1" applyBorder="1"/>
    <xf numFmtId="164" fontId="5" fillId="0" borderId="0" xfId="0" applyNumberFormat="1" applyFont="1"/>
    <xf numFmtId="164" fontId="5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/>
    <xf numFmtId="0" fontId="5" fillId="0" borderId="0" xfId="1" applyNumberFormat="1" applyFont="1" applyFill="1" applyBorder="1" applyAlignment="1">
      <alignment vertical="center"/>
    </xf>
    <xf numFmtId="0" fontId="7" fillId="5" borderId="3" xfId="0" applyFont="1" applyFill="1" applyBorder="1"/>
    <xf numFmtId="164" fontId="7" fillId="5" borderId="5" xfId="0" applyNumberFormat="1" applyFont="1" applyFill="1" applyBorder="1"/>
    <xf numFmtId="9" fontId="2" fillId="4" borderId="1" xfId="1" applyFont="1" applyFill="1" applyBorder="1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" fontId="6" fillId="0" borderId="1" xfId="0" applyNumberFormat="1" applyFont="1" applyBorder="1"/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7" fillId="5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164" fontId="7" fillId="0" borderId="0" xfId="0" applyNumberFormat="1" applyFont="1" applyAlignment="1">
      <alignment horizontal="center"/>
    </xf>
    <xf numFmtId="1" fontId="6" fillId="0" borderId="0" xfId="0" applyNumberFormat="1" applyFont="1"/>
    <xf numFmtId="0" fontId="2" fillId="0" borderId="0" xfId="0" applyFont="1"/>
    <xf numFmtId="0" fontId="5" fillId="7" borderId="1" xfId="0" applyFont="1" applyFill="1" applyBorder="1"/>
    <xf numFmtId="0" fontId="5" fillId="7" borderId="0" xfId="0" applyFont="1" applyFill="1"/>
    <xf numFmtId="164" fontId="5" fillId="7" borderId="1" xfId="0" applyNumberFormat="1" applyFont="1" applyFill="1" applyBorder="1"/>
    <xf numFmtId="0" fontId="5" fillId="7" borderId="1" xfId="1" applyNumberFormat="1" applyFont="1" applyFill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DE65-ABED-4729-BE73-320760A46F4C}">
  <sheetPr>
    <pageSetUpPr fitToPage="1"/>
  </sheetPr>
  <dimension ref="A2:O45"/>
  <sheetViews>
    <sheetView tabSelected="1" zoomScale="80" zoomScaleNormal="80" workbookViewId="0">
      <selection activeCell="Y21" sqref="Y21"/>
    </sheetView>
  </sheetViews>
  <sheetFormatPr defaultColWidth="8.85546875" defaultRowHeight="15" x14ac:dyDescent="0.25"/>
  <cols>
    <col min="1" max="1" width="34.5703125" bestFit="1" customWidth="1"/>
    <col min="2" max="2" width="8.28515625" customWidth="1"/>
    <col min="3" max="3" width="9.7109375" bestFit="1" customWidth="1"/>
    <col min="4" max="4" width="8.85546875" bestFit="1" customWidth="1"/>
    <col min="5" max="5" width="8.7109375" bestFit="1" customWidth="1"/>
    <col min="6" max="6" width="9.140625" customWidth="1"/>
    <col min="7" max="7" width="8.28515625" customWidth="1"/>
    <col min="8" max="9" width="9.140625" customWidth="1"/>
    <col min="10" max="10" width="6.28515625" customWidth="1"/>
    <col min="11" max="11" width="26.42578125" customWidth="1"/>
    <col min="12" max="12" width="7.7109375" customWidth="1"/>
    <col min="13" max="13" width="10.140625" bestFit="1" customWidth="1"/>
    <col min="14" max="14" width="10.28515625" customWidth="1"/>
    <col min="15" max="15" width="10.7109375" bestFit="1" customWidth="1"/>
  </cols>
  <sheetData>
    <row r="2" spans="1:15" x14ac:dyDescent="0.25">
      <c r="A2" t="s">
        <v>25</v>
      </c>
    </row>
    <row r="4" spans="1:15" x14ac:dyDescent="0.25">
      <c r="A4" t="s">
        <v>26</v>
      </c>
    </row>
    <row r="5" spans="1:15" x14ac:dyDescent="0.25">
      <c r="A5" s="38"/>
      <c r="B5" s="39" t="s">
        <v>10</v>
      </c>
      <c r="C5" s="48" t="s">
        <v>12</v>
      </c>
      <c r="E5" s="27"/>
      <c r="F5" s="51"/>
      <c r="G5" s="18"/>
      <c r="H5" s="18"/>
    </row>
    <row r="6" spans="1:15" x14ac:dyDescent="0.25">
      <c r="A6" s="49" t="s">
        <v>16</v>
      </c>
      <c r="B6" s="15"/>
      <c r="C6" s="15"/>
      <c r="E6" s="50"/>
      <c r="F6" s="52"/>
      <c r="G6" s="5"/>
      <c r="H6" s="5"/>
      <c r="J6" s="18"/>
      <c r="N6" s="18"/>
      <c r="O6" s="18"/>
    </row>
    <row r="7" spans="1:15" x14ac:dyDescent="0.25">
      <c r="A7" s="47" t="s">
        <v>16</v>
      </c>
      <c r="B7" s="15"/>
      <c r="C7" s="15"/>
      <c r="E7" s="50"/>
      <c r="F7" s="52"/>
      <c r="G7" s="5"/>
      <c r="H7" s="5"/>
    </row>
    <row r="8" spans="1:15" x14ac:dyDescent="0.25">
      <c r="A8" s="47" t="s">
        <v>13</v>
      </c>
      <c r="B8" s="44">
        <f>B6+B7</f>
        <v>0</v>
      </c>
      <c r="C8" s="44">
        <f>C6+C7</f>
        <v>0</v>
      </c>
      <c r="D8" s="5"/>
      <c r="E8" s="50"/>
      <c r="F8" s="52"/>
      <c r="G8" s="5"/>
      <c r="H8" s="5"/>
    </row>
    <row r="9" spans="1:15" x14ac:dyDescent="0.25">
      <c r="D9" s="45"/>
      <c r="L9" s="5"/>
      <c r="M9" s="5"/>
    </row>
    <row r="10" spans="1:15" ht="34.5" x14ac:dyDescent="0.25">
      <c r="A10" s="10" t="s">
        <v>17</v>
      </c>
      <c r="B10" s="22" t="s">
        <v>2</v>
      </c>
      <c r="C10" s="22" t="s">
        <v>11</v>
      </c>
      <c r="D10" s="22" t="s">
        <v>0</v>
      </c>
      <c r="E10" s="22" t="s">
        <v>3</v>
      </c>
      <c r="F10" s="22" t="s">
        <v>4</v>
      </c>
      <c r="G10" s="22" t="s">
        <v>5</v>
      </c>
      <c r="H10" s="22" t="s">
        <v>9</v>
      </c>
      <c r="I10" s="26"/>
      <c r="J10" s="9"/>
      <c r="K10" s="46" t="s">
        <v>23</v>
      </c>
      <c r="L10" s="21" t="s">
        <v>2</v>
      </c>
      <c r="M10" s="22" t="s">
        <v>11</v>
      </c>
      <c r="N10" s="22" t="s">
        <v>0</v>
      </c>
      <c r="O10" s="22" t="s">
        <v>15</v>
      </c>
    </row>
    <row r="11" spans="1:15" x14ac:dyDescent="0.25">
      <c r="A11" s="54" t="s">
        <v>6</v>
      </c>
      <c r="B11" s="1">
        <f t="shared" ref="B11:B16" si="0">(L11*$B$6)/1000</f>
        <v>0</v>
      </c>
      <c r="C11" s="14"/>
      <c r="D11" s="1">
        <f t="shared" ref="D11:D16" si="1">C11-G11-H11</f>
        <v>0</v>
      </c>
      <c r="E11" s="1">
        <f>G11+H11</f>
        <v>0</v>
      </c>
      <c r="F11" s="11" t="e">
        <f t="shared" ref="F11:F16" si="2">E11/C11</f>
        <v>#DIV/0!</v>
      </c>
      <c r="G11" s="16"/>
      <c r="H11" s="16"/>
      <c r="I11" s="30"/>
      <c r="J11" s="9"/>
      <c r="K11" s="4" t="str">
        <f t="shared" ref="K11:K16" si="3">A11</f>
        <v>ZUPA</v>
      </c>
      <c r="L11" s="12"/>
      <c r="M11" s="7" t="e">
        <f t="shared" ref="M11:M16" si="4">C11*1000/$B$6</f>
        <v>#DIV/0!</v>
      </c>
      <c r="N11" s="7" t="e">
        <f t="shared" ref="N11:N16" si="5">D11*1000/$B$6</f>
        <v>#DIV/0!</v>
      </c>
      <c r="O11" s="7" t="e">
        <f>M11-N11</f>
        <v>#DIV/0!</v>
      </c>
    </row>
    <row r="12" spans="1:15" x14ac:dyDescent="0.25">
      <c r="A12" s="54" t="s">
        <v>7</v>
      </c>
      <c r="B12" s="1">
        <f t="shared" si="0"/>
        <v>0</v>
      </c>
      <c r="C12" s="14"/>
      <c r="D12" s="1">
        <f t="shared" si="1"/>
        <v>0</v>
      </c>
      <c r="E12" s="1">
        <f t="shared" ref="E12:E16" si="6">G12+H12</f>
        <v>0</v>
      </c>
      <c r="F12" s="11" t="e">
        <f t="shared" si="2"/>
        <v>#DIV/0!</v>
      </c>
      <c r="G12" s="16"/>
      <c r="H12" s="16"/>
      <c r="I12" s="30"/>
      <c r="J12" s="9"/>
      <c r="K12" s="4" t="str">
        <f t="shared" si="3"/>
        <v>II DANIE</v>
      </c>
      <c r="L12" s="12"/>
      <c r="M12" s="7" t="e">
        <f t="shared" si="4"/>
        <v>#DIV/0!</v>
      </c>
      <c r="N12" s="7" t="e">
        <f t="shared" si="5"/>
        <v>#DIV/0!</v>
      </c>
      <c r="O12" s="7" t="e">
        <f>M12-N12</f>
        <v>#DIV/0!</v>
      </c>
    </row>
    <row r="13" spans="1:15" x14ac:dyDescent="0.25">
      <c r="A13" s="55" t="s">
        <v>18</v>
      </c>
      <c r="B13" s="1">
        <f t="shared" si="0"/>
        <v>0</v>
      </c>
      <c r="C13" s="14"/>
      <c r="D13" s="1">
        <f t="shared" si="1"/>
        <v>0</v>
      </c>
      <c r="E13" s="1">
        <f t="shared" si="6"/>
        <v>0</v>
      </c>
      <c r="F13" s="11" t="e">
        <f t="shared" si="2"/>
        <v>#DIV/0!</v>
      </c>
      <c r="G13" s="14"/>
      <c r="H13" s="14"/>
      <c r="I13" s="29"/>
      <c r="J13" s="9"/>
      <c r="K13" s="4" t="str">
        <f t="shared" si="3"/>
        <v>DODATEK SKROBIOWY</v>
      </c>
      <c r="L13" s="17"/>
      <c r="M13" s="7" t="e">
        <f t="shared" si="4"/>
        <v>#DIV/0!</v>
      </c>
      <c r="N13" s="7" t="e">
        <f t="shared" si="5"/>
        <v>#DIV/0!</v>
      </c>
      <c r="O13" s="7" t="e">
        <f t="shared" ref="O13:O16" si="7">M13-N13</f>
        <v>#DIV/0!</v>
      </c>
    </row>
    <row r="14" spans="1:15" x14ac:dyDescent="0.25">
      <c r="A14" s="54" t="s">
        <v>19</v>
      </c>
      <c r="B14" s="1">
        <f t="shared" si="0"/>
        <v>0</v>
      </c>
      <c r="C14" s="14"/>
      <c r="D14" s="1">
        <f t="shared" si="1"/>
        <v>0</v>
      </c>
      <c r="E14" s="1">
        <f t="shared" si="6"/>
        <v>0</v>
      </c>
      <c r="F14" s="11" t="e">
        <f t="shared" si="2"/>
        <v>#DIV/0!</v>
      </c>
      <c r="G14" s="16"/>
      <c r="H14" s="16"/>
      <c r="I14" s="30"/>
      <c r="J14" s="6"/>
      <c r="K14" s="4" t="str">
        <f t="shared" si="3"/>
        <v>SURÓWKA 1</v>
      </c>
      <c r="L14" s="12"/>
      <c r="M14" s="7" t="e">
        <f t="shared" si="4"/>
        <v>#DIV/0!</v>
      </c>
      <c r="N14" s="7" t="e">
        <f t="shared" si="5"/>
        <v>#DIV/0!</v>
      </c>
      <c r="O14" s="7" t="e">
        <f t="shared" si="7"/>
        <v>#DIV/0!</v>
      </c>
    </row>
    <row r="15" spans="1:15" x14ac:dyDescent="0.25">
      <c r="A15" s="54" t="s">
        <v>20</v>
      </c>
      <c r="B15" s="1">
        <f t="shared" si="0"/>
        <v>0</v>
      </c>
      <c r="C15" s="14"/>
      <c r="D15" s="1">
        <f t="shared" si="1"/>
        <v>0</v>
      </c>
      <c r="E15" s="1">
        <f t="shared" si="6"/>
        <v>0</v>
      </c>
      <c r="F15" s="11" t="e">
        <f t="shared" si="2"/>
        <v>#DIV/0!</v>
      </c>
      <c r="G15" s="16"/>
      <c r="H15" s="16"/>
      <c r="I15" s="30"/>
      <c r="J15" s="9"/>
      <c r="K15" s="4" t="str">
        <f t="shared" si="3"/>
        <v>SURÓWKA 2</v>
      </c>
      <c r="L15" s="15"/>
      <c r="M15" s="7" t="e">
        <f t="shared" si="4"/>
        <v>#DIV/0!</v>
      </c>
      <c r="N15" s="7" t="e">
        <f t="shared" si="5"/>
        <v>#DIV/0!</v>
      </c>
      <c r="O15" s="7" t="e">
        <f t="shared" si="7"/>
        <v>#DIV/0!</v>
      </c>
    </row>
    <row r="16" spans="1:15" x14ac:dyDescent="0.25">
      <c r="A16" s="54" t="s">
        <v>21</v>
      </c>
      <c r="B16" s="1">
        <f t="shared" si="0"/>
        <v>0</v>
      </c>
      <c r="C16" s="14"/>
      <c r="D16" s="1">
        <f t="shared" si="1"/>
        <v>0</v>
      </c>
      <c r="E16" s="1">
        <f t="shared" si="6"/>
        <v>0</v>
      </c>
      <c r="F16" s="11" t="e">
        <f t="shared" si="2"/>
        <v>#DIV/0!</v>
      </c>
      <c r="G16" s="16"/>
      <c r="H16" s="16"/>
      <c r="I16" s="31"/>
      <c r="J16" s="9"/>
      <c r="K16" s="4" t="str">
        <f t="shared" si="3"/>
        <v>NAPÓJ</v>
      </c>
      <c r="L16" s="15"/>
      <c r="M16" s="7" t="e">
        <f t="shared" si="4"/>
        <v>#DIV/0!</v>
      </c>
      <c r="N16" s="7" t="e">
        <f t="shared" si="5"/>
        <v>#DIV/0!</v>
      </c>
      <c r="O16" s="7" t="e">
        <f t="shared" si="7"/>
        <v>#DIV/0!</v>
      </c>
    </row>
    <row r="17" spans="1:15" x14ac:dyDescent="0.25">
      <c r="A17" s="54"/>
      <c r="B17" s="1"/>
      <c r="C17" s="14"/>
      <c r="D17" s="1"/>
      <c r="E17" s="1"/>
      <c r="F17" s="11"/>
      <c r="G17" s="13"/>
      <c r="H17" s="16"/>
      <c r="I17" s="31"/>
      <c r="J17" s="9"/>
      <c r="K17" s="4"/>
      <c r="L17" s="15"/>
      <c r="M17" s="7"/>
      <c r="N17" s="7"/>
      <c r="O17" s="7"/>
    </row>
    <row r="18" spans="1:15" x14ac:dyDescent="0.25">
      <c r="A18" s="2" t="s">
        <v>1</v>
      </c>
      <c r="B18" s="3">
        <f>B11+B12+B14+B15+B13+B16+B17</f>
        <v>0</v>
      </c>
      <c r="C18" s="3">
        <f>C11+C12+C14+C15+C13+C16+C17</f>
        <v>0</v>
      </c>
      <c r="D18" s="3">
        <f>D11+D12+D14+D15+D13+D16+D17</f>
        <v>0</v>
      </c>
      <c r="E18" s="3">
        <f>E11+E12+E14+E15+E13+E16+E17</f>
        <v>0</v>
      </c>
      <c r="F18" s="40" t="e">
        <f>E18/C18</f>
        <v>#DIV/0!</v>
      </c>
      <c r="G18" s="3">
        <f>G11+G12+G14+G15+G13+G16+G17</f>
        <v>0</v>
      </c>
      <c r="H18" s="3">
        <f>H11+H12+H14+H15+H13+H16+H17</f>
        <v>0</v>
      </c>
      <c r="I18" s="32"/>
      <c r="J18" s="9"/>
      <c r="K18" s="2" t="s">
        <v>1</v>
      </c>
      <c r="L18" s="8">
        <f>L11+L12+L14+L15+L13+L16+L17</f>
        <v>0</v>
      </c>
      <c r="M18" s="8" t="e">
        <f>M11+M12+M14+M15+M13+M16+M17</f>
        <v>#DIV/0!</v>
      </c>
      <c r="N18" s="8" t="e">
        <f>N11+N12+N14+N15+N13+N16+N17</f>
        <v>#DIV/0!</v>
      </c>
      <c r="O18" s="8" t="e">
        <f>O11+O12+O14+O15+O13+O16+O17</f>
        <v>#DIV/0!</v>
      </c>
    </row>
    <row r="19" spans="1:15" x14ac:dyDescent="0.25">
      <c r="A19" s="19" t="s">
        <v>8</v>
      </c>
      <c r="B19" s="1">
        <f>B18-B16</f>
        <v>0</v>
      </c>
      <c r="C19" s="1">
        <f t="shared" ref="C19:E19" si="8">C18-C16</f>
        <v>0</v>
      </c>
      <c r="D19" s="1">
        <f t="shared" si="8"/>
        <v>0</v>
      </c>
      <c r="E19" s="1">
        <f t="shared" si="8"/>
        <v>0</v>
      </c>
      <c r="F19" s="40" t="e">
        <f>E19/C19</f>
        <v>#DIV/0!</v>
      </c>
      <c r="G19" s="1">
        <f t="shared" ref="G19:H19" si="9">G18-G16</f>
        <v>0</v>
      </c>
      <c r="H19" s="1">
        <f t="shared" si="9"/>
        <v>0</v>
      </c>
      <c r="I19" s="33"/>
      <c r="J19" s="9"/>
      <c r="K19" s="19" t="s">
        <v>8</v>
      </c>
      <c r="L19" s="7">
        <f>L18-L15</f>
        <v>0</v>
      </c>
      <c r="M19" s="7" t="e">
        <f t="shared" ref="M19:N19" si="10">M18-M15</f>
        <v>#DIV/0!</v>
      </c>
      <c r="N19" s="7" t="e">
        <f t="shared" si="10"/>
        <v>#DIV/0!</v>
      </c>
      <c r="O19" s="7" t="e">
        <f>O18-O15</f>
        <v>#DIV/0!</v>
      </c>
    </row>
    <row r="20" spans="1:15" x14ac:dyDescent="0.25">
      <c r="D20" s="25"/>
      <c r="E20" s="25"/>
      <c r="F20" s="23"/>
      <c r="G20" s="34"/>
      <c r="H20" s="34"/>
      <c r="I20" s="34"/>
      <c r="L20" s="28"/>
      <c r="M20" s="5"/>
      <c r="N20" s="5"/>
      <c r="O20" s="23"/>
    </row>
    <row r="21" spans="1:15" ht="34.5" x14ac:dyDescent="0.25">
      <c r="A21" s="10" t="s">
        <v>17</v>
      </c>
      <c r="B21" s="22" t="s">
        <v>2</v>
      </c>
      <c r="C21" s="22" t="s">
        <v>11</v>
      </c>
      <c r="D21" s="22" t="s">
        <v>0</v>
      </c>
      <c r="E21" s="22" t="s">
        <v>3</v>
      </c>
      <c r="F21" s="22" t="s">
        <v>4</v>
      </c>
      <c r="G21" s="22" t="s">
        <v>5</v>
      </c>
      <c r="H21" s="22" t="s">
        <v>9</v>
      </c>
      <c r="I21" s="26"/>
      <c r="J21" s="9"/>
      <c r="K21" s="46" t="s">
        <v>23</v>
      </c>
      <c r="L21" s="21" t="s">
        <v>2</v>
      </c>
      <c r="M21" s="22" t="s">
        <v>11</v>
      </c>
      <c r="N21" s="22" t="s">
        <v>0</v>
      </c>
      <c r="O21" s="22" t="s">
        <v>15</v>
      </c>
    </row>
    <row r="22" spans="1:15" x14ac:dyDescent="0.25">
      <c r="A22" s="54" t="str">
        <f t="shared" ref="A22:A27" si="11">A11</f>
        <v>ZUPA</v>
      </c>
      <c r="B22" s="1">
        <f>(L22*$B$7)/1000</f>
        <v>0</v>
      </c>
      <c r="C22" s="14"/>
      <c r="D22" s="1">
        <f t="shared" ref="D22:D27" si="12">C22-G22-H22</f>
        <v>0</v>
      </c>
      <c r="E22" s="1">
        <f>G22+H22</f>
        <v>0</v>
      </c>
      <c r="F22" s="11" t="e">
        <f t="shared" ref="F22:F27" si="13">E22/C22</f>
        <v>#DIV/0!</v>
      </c>
      <c r="G22" s="16"/>
      <c r="H22" s="16"/>
      <c r="I22" s="30"/>
      <c r="J22" s="9"/>
      <c r="K22" s="4" t="str">
        <f t="shared" ref="K22:K27" si="14">A22</f>
        <v>ZUPA</v>
      </c>
      <c r="L22" s="12"/>
      <c r="M22" s="7" t="e">
        <f t="shared" ref="M22:M27" si="15">C22*1000/$B$7</f>
        <v>#DIV/0!</v>
      </c>
      <c r="N22" s="7" t="e">
        <f t="shared" ref="N22:N27" si="16">D22*1000/$B$7</f>
        <v>#DIV/0!</v>
      </c>
      <c r="O22" s="7" t="e">
        <f>M22-N22</f>
        <v>#DIV/0!</v>
      </c>
    </row>
    <row r="23" spans="1:15" x14ac:dyDescent="0.25">
      <c r="A23" s="54" t="str">
        <f t="shared" si="11"/>
        <v>II DANIE</v>
      </c>
      <c r="B23" s="1">
        <f t="shared" ref="B23:B27" si="17">(L23*$B$7)/1000</f>
        <v>0</v>
      </c>
      <c r="C23" s="14"/>
      <c r="D23" s="1">
        <f t="shared" si="12"/>
        <v>0</v>
      </c>
      <c r="E23" s="1">
        <f t="shared" ref="E23:E28" si="18">G23+H23</f>
        <v>0</v>
      </c>
      <c r="F23" s="11" t="e">
        <f t="shared" si="13"/>
        <v>#DIV/0!</v>
      </c>
      <c r="G23" s="16"/>
      <c r="H23" s="16"/>
      <c r="I23" s="30"/>
      <c r="J23" s="9"/>
      <c r="K23" s="4" t="str">
        <f t="shared" si="14"/>
        <v>II DANIE</v>
      </c>
      <c r="L23" s="12"/>
      <c r="M23" s="7" t="e">
        <f t="shared" si="15"/>
        <v>#DIV/0!</v>
      </c>
      <c r="N23" s="7" t="e">
        <f t="shared" si="16"/>
        <v>#DIV/0!</v>
      </c>
      <c r="O23" s="7" t="e">
        <f>M23-N23</f>
        <v>#DIV/0!</v>
      </c>
    </row>
    <row r="24" spans="1:15" x14ac:dyDescent="0.25">
      <c r="A24" s="54" t="str">
        <f t="shared" si="11"/>
        <v>DODATEK SKROBIOWY</v>
      </c>
      <c r="B24" s="1">
        <f t="shared" si="17"/>
        <v>0</v>
      </c>
      <c r="C24" s="14"/>
      <c r="D24" s="1">
        <f t="shared" si="12"/>
        <v>0</v>
      </c>
      <c r="E24" s="1">
        <f t="shared" si="18"/>
        <v>0</v>
      </c>
      <c r="F24" s="11" t="e">
        <f t="shared" si="13"/>
        <v>#DIV/0!</v>
      </c>
      <c r="G24" s="14"/>
      <c r="H24" s="14"/>
      <c r="I24" s="29"/>
      <c r="J24" s="9"/>
      <c r="K24" s="4" t="str">
        <f t="shared" si="14"/>
        <v>DODATEK SKROBIOWY</v>
      </c>
      <c r="L24" s="17"/>
      <c r="M24" s="7" t="e">
        <f t="shared" si="15"/>
        <v>#DIV/0!</v>
      </c>
      <c r="N24" s="7" t="e">
        <f t="shared" si="16"/>
        <v>#DIV/0!</v>
      </c>
      <c r="O24" s="7" t="e">
        <f t="shared" ref="O24:O27" si="19">M24-N24</f>
        <v>#DIV/0!</v>
      </c>
    </row>
    <row r="25" spans="1:15" x14ac:dyDescent="0.25">
      <c r="A25" s="54" t="str">
        <f t="shared" si="11"/>
        <v>SURÓWKA 1</v>
      </c>
      <c r="B25" s="1">
        <f t="shared" si="17"/>
        <v>0</v>
      </c>
      <c r="C25" s="14"/>
      <c r="D25" s="1">
        <f t="shared" si="12"/>
        <v>0</v>
      </c>
      <c r="E25" s="1">
        <f t="shared" si="18"/>
        <v>0</v>
      </c>
      <c r="F25" s="11" t="e">
        <f t="shared" si="13"/>
        <v>#DIV/0!</v>
      </c>
      <c r="G25" s="16"/>
      <c r="H25" s="16"/>
      <c r="I25" s="30"/>
      <c r="J25" s="6"/>
      <c r="K25" s="4" t="str">
        <f t="shared" si="14"/>
        <v>SURÓWKA 1</v>
      </c>
      <c r="L25" s="12"/>
      <c r="M25" s="7" t="e">
        <f t="shared" si="15"/>
        <v>#DIV/0!</v>
      </c>
      <c r="N25" s="7" t="e">
        <f t="shared" si="16"/>
        <v>#DIV/0!</v>
      </c>
      <c r="O25" s="7" t="e">
        <f t="shared" si="19"/>
        <v>#DIV/0!</v>
      </c>
    </row>
    <row r="26" spans="1:15" x14ac:dyDescent="0.25">
      <c r="A26" s="54" t="str">
        <f t="shared" si="11"/>
        <v>SURÓWKA 2</v>
      </c>
      <c r="B26" s="1">
        <f t="shared" si="17"/>
        <v>0</v>
      </c>
      <c r="C26" s="14"/>
      <c r="D26" s="1">
        <f t="shared" si="12"/>
        <v>0</v>
      </c>
      <c r="E26" s="1">
        <f t="shared" si="18"/>
        <v>0</v>
      </c>
      <c r="F26" s="11" t="e">
        <f t="shared" si="13"/>
        <v>#DIV/0!</v>
      </c>
      <c r="G26" s="16"/>
      <c r="H26" s="16"/>
      <c r="I26" s="30"/>
      <c r="J26" s="9"/>
      <c r="K26" s="4" t="str">
        <f t="shared" si="14"/>
        <v>SURÓWKA 2</v>
      </c>
      <c r="L26" s="15"/>
      <c r="M26" s="7" t="e">
        <f t="shared" si="15"/>
        <v>#DIV/0!</v>
      </c>
      <c r="N26" s="7" t="e">
        <f t="shared" si="16"/>
        <v>#DIV/0!</v>
      </c>
      <c r="O26" s="7" t="e">
        <f t="shared" si="19"/>
        <v>#DIV/0!</v>
      </c>
    </row>
    <row r="27" spans="1:15" x14ac:dyDescent="0.25">
      <c r="A27" s="54" t="str">
        <f t="shared" si="11"/>
        <v>NAPÓJ</v>
      </c>
      <c r="B27" s="1">
        <f t="shared" si="17"/>
        <v>0</v>
      </c>
      <c r="C27" s="14"/>
      <c r="D27" s="1">
        <f t="shared" si="12"/>
        <v>0</v>
      </c>
      <c r="E27" s="1">
        <f t="shared" si="18"/>
        <v>0</v>
      </c>
      <c r="F27" s="11" t="e">
        <f t="shared" si="13"/>
        <v>#DIV/0!</v>
      </c>
      <c r="G27" s="16"/>
      <c r="H27" s="16"/>
      <c r="I27" s="31"/>
      <c r="J27" s="9"/>
      <c r="K27" s="4" t="str">
        <f t="shared" si="14"/>
        <v>NAPÓJ</v>
      </c>
      <c r="L27" s="15"/>
      <c r="M27" s="7" t="e">
        <f t="shared" si="15"/>
        <v>#DIV/0!</v>
      </c>
      <c r="N27" s="7" t="e">
        <f t="shared" si="16"/>
        <v>#DIV/0!</v>
      </c>
      <c r="O27" s="7" t="e">
        <f t="shared" si="19"/>
        <v>#DIV/0!</v>
      </c>
    </row>
    <row r="28" spans="1:15" x14ac:dyDescent="0.25">
      <c r="A28" s="54"/>
      <c r="B28" s="1"/>
      <c r="C28" s="14"/>
      <c r="D28" s="1"/>
      <c r="E28" s="1">
        <f t="shared" si="18"/>
        <v>0</v>
      </c>
      <c r="F28" s="11"/>
      <c r="G28" s="16"/>
      <c r="H28" s="16"/>
      <c r="I28" s="31"/>
      <c r="J28" s="9"/>
      <c r="K28" s="4"/>
      <c r="L28" s="15"/>
      <c r="M28" s="7"/>
      <c r="N28" s="7"/>
      <c r="O28" s="7"/>
    </row>
    <row r="29" spans="1:15" x14ac:dyDescent="0.25">
      <c r="A29" s="2" t="s">
        <v>1</v>
      </c>
      <c r="B29" s="3">
        <f>B22+B23+B25+B26+B24+B27+B28</f>
        <v>0</v>
      </c>
      <c r="C29" s="3">
        <f>C22+C23+C25+C26+C24+C27+C28</f>
        <v>0</v>
      </c>
      <c r="D29" s="3">
        <f>D22+D23+D25+D26+D24+D27+D28</f>
        <v>0</v>
      </c>
      <c r="E29" s="3">
        <f>E22+E23+E25+E26+E24+E27+E28</f>
        <v>0</v>
      </c>
      <c r="F29" s="40" t="e">
        <f>E29/C29</f>
        <v>#DIV/0!</v>
      </c>
      <c r="G29" s="3">
        <f>G22+G23+G25+G26+G24+G27+G28</f>
        <v>0</v>
      </c>
      <c r="H29" s="3">
        <f>H22+H23+H25+H26+H24+H27+H28</f>
        <v>0</v>
      </c>
      <c r="I29" s="32"/>
      <c r="J29" s="9"/>
      <c r="K29" s="2" t="s">
        <v>1</v>
      </c>
      <c r="L29" s="8">
        <f>L22+L23+L25+L26+L24+L27+L28</f>
        <v>0</v>
      </c>
      <c r="M29" s="8" t="e">
        <f>M22+M23+M25+M26+M24+M27+M28</f>
        <v>#DIV/0!</v>
      </c>
      <c r="N29" s="8" t="e">
        <f>N22+N23+N25+N26+N24+N27+N28</f>
        <v>#DIV/0!</v>
      </c>
      <c r="O29" s="8" t="e">
        <f>O22+O23+O25+O26+O24+O27+O28</f>
        <v>#DIV/0!</v>
      </c>
    </row>
    <row r="30" spans="1:15" x14ac:dyDescent="0.25">
      <c r="A30" s="19" t="s">
        <v>8</v>
      </c>
      <c r="B30" s="1">
        <f>B29-B27</f>
        <v>0</v>
      </c>
      <c r="C30" s="1">
        <f t="shared" ref="C30:E30" si="20">C29-C27</f>
        <v>0</v>
      </c>
      <c r="D30" s="1">
        <f t="shared" si="20"/>
        <v>0</v>
      </c>
      <c r="E30" s="1">
        <f t="shared" si="20"/>
        <v>0</v>
      </c>
      <c r="F30" s="40" t="e">
        <f>E30/C30</f>
        <v>#DIV/0!</v>
      </c>
      <c r="G30" s="1">
        <f t="shared" ref="G30" si="21">G29-G27</f>
        <v>0</v>
      </c>
      <c r="H30" s="1">
        <f t="shared" ref="H30" si="22">H29-H27</f>
        <v>0</v>
      </c>
      <c r="I30" s="33"/>
      <c r="J30" s="9"/>
      <c r="K30" s="19" t="s">
        <v>8</v>
      </c>
      <c r="L30" s="7">
        <f>L29-L26</f>
        <v>0</v>
      </c>
      <c r="M30" s="7" t="e">
        <f t="shared" ref="M30:N30" si="23">M29-M26</f>
        <v>#DIV/0!</v>
      </c>
      <c r="N30" s="7" t="e">
        <f t="shared" si="23"/>
        <v>#DIV/0!</v>
      </c>
      <c r="O30" s="7" t="e">
        <f>O29-O26</f>
        <v>#DIV/0!</v>
      </c>
    </row>
    <row r="31" spans="1:15" x14ac:dyDescent="0.25">
      <c r="A31" s="42"/>
      <c r="B31" s="1"/>
      <c r="C31" s="1"/>
      <c r="D31" s="1"/>
      <c r="E31" s="1"/>
      <c r="F31" s="40"/>
      <c r="G31" s="1"/>
      <c r="H31" s="1"/>
      <c r="I31" s="41"/>
      <c r="J31" s="20"/>
      <c r="K31" s="42"/>
      <c r="L31" s="4"/>
      <c r="M31" s="7"/>
      <c r="N31" s="7"/>
      <c r="O31" s="7"/>
    </row>
    <row r="32" spans="1:15" ht="34.5" x14ac:dyDescent="0.25">
      <c r="A32" s="10" t="s">
        <v>14</v>
      </c>
      <c r="B32" s="22" t="s">
        <v>2</v>
      </c>
      <c r="C32" s="22" t="s">
        <v>11</v>
      </c>
      <c r="D32" s="22" t="s">
        <v>0</v>
      </c>
      <c r="E32" s="22" t="s">
        <v>3</v>
      </c>
      <c r="F32" s="22" t="s">
        <v>4</v>
      </c>
      <c r="G32" s="22" t="s">
        <v>5</v>
      </c>
      <c r="H32" s="22" t="s">
        <v>9</v>
      </c>
      <c r="I32" s="26"/>
      <c r="J32" s="9"/>
      <c r="K32" s="46" t="s">
        <v>24</v>
      </c>
      <c r="L32" s="21" t="s">
        <v>2</v>
      </c>
      <c r="M32" s="22" t="s">
        <v>11</v>
      </c>
      <c r="N32" s="22" t="s">
        <v>0</v>
      </c>
      <c r="O32" s="22" t="s">
        <v>15</v>
      </c>
    </row>
    <row r="33" spans="1:15" x14ac:dyDescent="0.25">
      <c r="A33" s="54" t="str">
        <f>A22</f>
        <v>ZUPA</v>
      </c>
      <c r="B33" s="1">
        <f t="shared" ref="B33:B38" si="24">(L33*$B$8)/1000</f>
        <v>0</v>
      </c>
      <c r="C33" s="56">
        <f>C11+C22</f>
        <v>0</v>
      </c>
      <c r="D33" s="24">
        <f t="shared" ref="C33:E38" si="25">D11+D22</f>
        <v>0</v>
      </c>
      <c r="E33" s="24">
        <f t="shared" si="25"/>
        <v>0</v>
      </c>
      <c r="F33" s="11" t="e">
        <f t="shared" ref="F33:F38" si="26">E33/C33</f>
        <v>#DIV/0!</v>
      </c>
      <c r="G33" s="56">
        <f t="shared" ref="G33:H38" si="27">G11+G22</f>
        <v>0</v>
      </c>
      <c r="H33" s="56">
        <f t="shared" si="27"/>
        <v>0</v>
      </c>
      <c r="I33" s="30"/>
      <c r="J33" s="9"/>
      <c r="K33" s="4" t="str">
        <f t="shared" ref="K33:K38" si="28">A33</f>
        <v>ZUPA</v>
      </c>
      <c r="L33" s="12"/>
      <c r="M33" s="7" t="e">
        <f t="shared" ref="M33:M38" si="29">C33*1000/$B$8</f>
        <v>#DIV/0!</v>
      </c>
      <c r="N33" s="7" t="e">
        <f t="shared" ref="N33:N38" si="30">D33*1000/$B$8</f>
        <v>#DIV/0!</v>
      </c>
      <c r="O33" s="7" t="e">
        <f>M33-N33</f>
        <v>#DIV/0!</v>
      </c>
    </row>
    <row r="34" spans="1:15" x14ac:dyDescent="0.25">
      <c r="A34" s="54" t="str">
        <f t="shared" ref="A34:A37" si="31">A23</f>
        <v>II DANIE</v>
      </c>
      <c r="B34" s="1">
        <f t="shared" si="24"/>
        <v>0</v>
      </c>
      <c r="C34" s="56">
        <f t="shared" si="25"/>
        <v>0</v>
      </c>
      <c r="D34" s="24">
        <f t="shared" si="25"/>
        <v>0</v>
      </c>
      <c r="E34" s="24">
        <f t="shared" si="25"/>
        <v>0</v>
      </c>
      <c r="F34" s="11" t="e">
        <f t="shared" si="26"/>
        <v>#DIV/0!</v>
      </c>
      <c r="G34" s="56">
        <f t="shared" si="27"/>
        <v>0</v>
      </c>
      <c r="H34" s="56">
        <f t="shared" si="27"/>
        <v>0</v>
      </c>
      <c r="I34" s="30"/>
      <c r="J34" s="9"/>
      <c r="K34" s="4" t="str">
        <f t="shared" si="28"/>
        <v>II DANIE</v>
      </c>
      <c r="L34" s="12"/>
      <c r="M34" s="7" t="e">
        <f t="shared" si="29"/>
        <v>#DIV/0!</v>
      </c>
      <c r="N34" s="7" t="e">
        <f t="shared" si="30"/>
        <v>#DIV/0!</v>
      </c>
      <c r="O34" s="7" t="e">
        <f>M34-N34</f>
        <v>#DIV/0!</v>
      </c>
    </row>
    <row r="35" spans="1:15" x14ac:dyDescent="0.25">
      <c r="A35" s="54" t="str">
        <f t="shared" si="31"/>
        <v>DODATEK SKROBIOWY</v>
      </c>
      <c r="B35" s="1">
        <f t="shared" si="24"/>
        <v>0</v>
      </c>
      <c r="C35" s="56">
        <f t="shared" si="25"/>
        <v>0</v>
      </c>
      <c r="D35" s="24">
        <f t="shared" si="25"/>
        <v>0</v>
      </c>
      <c r="E35" s="24">
        <f t="shared" si="25"/>
        <v>0</v>
      </c>
      <c r="F35" s="11" t="e">
        <f t="shared" si="26"/>
        <v>#DIV/0!</v>
      </c>
      <c r="G35" s="56">
        <f t="shared" si="27"/>
        <v>0</v>
      </c>
      <c r="H35" s="56">
        <f t="shared" si="27"/>
        <v>0</v>
      </c>
      <c r="I35" s="29"/>
      <c r="J35" s="9"/>
      <c r="K35" s="4" t="str">
        <f t="shared" si="28"/>
        <v>DODATEK SKROBIOWY</v>
      </c>
      <c r="L35" s="17"/>
      <c r="M35" s="7" t="e">
        <f t="shared" si="29"/>
        <v>#DIV/0!</v>
      </c>
      <c r="N35" s="7" t="e">
        <f t="shared" si="30"/>
        <v>#DIV/0!</v>
      </c>
      <c r="O35" s="7" t="e">
        <f t="shared" ref="O35:O38" si="32">M35-N35</f>
        <v>#DIV/0!</v>
      </c>
    </row>
    <row r="36" spans="1:15" x14ac:dyDescent="0.25">
      <c r="A36" s="54" t="str">
        <f t="shared" si="31"/>
        <v>SURÓWKA 1</v>
      </c>
      <c r="B36" s="1">
        <f t="shared" si="24"/>
        <v>0</v>
      </c>
      <c r="C36" s="56">
        <f t="shared" si="25"/>
        <v>0</v>
      </c>
      <c r="D36" s="24">
        <f t="shared" si="25"/>
        <v>0</v>
      </c>
      <c r="E36" s="24">
        <f t="shared" si="25"/>
        <v>0</v>
      </c>
      <c r="F36" s="11" t="e">
        <f t="shared" si="26"/>
        <v>#DIV/0!</v>
      </c>
      <c r="G36" s="56">
        <f t="shared" si="27"/>
        <v>0</v>
      </c>
      <c r="H36" s="56">
        <f t="shared" si="27"/>
        <v>0</v>
      </c>
      <c r="I36" s="30"/>
      <c r="J36" s="6"/>
      <c r="K36" s="4" t="str">
        <f t="shared" si="28"/>
        <v>SURÓWKA 1</v>
      </c>
      <c r="L36" s="12"/>
      <c r="M36" s="7" t="e">
        <f t="shared" si="29"/>
        <v>#DIV/0!</v>
      </c>
      <c r="N36" s="7" t="e">
        <f t="shared" si="30"/>
        <v>#DIV/0!</v>
      </c>
      <c r="O36" s="7" t="e">
        <f t="shared" si="32"/>
        <v>#DIV/0!</v>
      </c>
    </row>
    <row r="37" spans="1:15" x14ac:dyDescent="0.25">
      <c r="A37" s="54" t="str">
        <f t="shared" si="31"/>
        <v>SURÓWKA 2</v>
      </c>
      <c r="B37" s="1">
        <f t="shared" si="24"/>
        <v>0</v>
      </c>
      <c r="C37" s="56">
        <f t="shared" si="25"/>
        <v>0</v>
      </c>
      <c r="D37" s="24">
        <f t="shared" si="25"/>
        <v>0</v>
      </c>
      <c r="E37" s="24">
        <f t="shared" si="25"/>
        <v>0</v>
      </c>
      <c r="F37" s="11" t="e">
        <f t="shared" si="26"/>
        <v>#DIV/0!</v>
      </c>
      <c r="G37" s="56">
        <f t="shared" si="27"/>
        <v>0</v>
      </c>
      <c r="H37" s="56">
        <f t="shared" si="27"/>
        <v>0</v>
      </c>
      <c r="I37" s="30"/>
      <c r="J37" s="9"/>
      <c r="K37" s="4" t="str">
        <f t="shared" si="28"/>
        <v>SURÓWKA 2</v>
      </c>
      <c r="L37" s="15"/>
      <c r="M37" s="7" t="e">
        <f t="shared" si="29"/>
        <v>#DIV/0!</v>
      </c>
      <c r="N37" s="7" t="e">
        <f t="shared" si="30"/>
        <v>#DIV/0!</v>
      </c>
      <c r="O37" s="7" t="e">
        <f t="shared" si="32"/>
        <v>#DIV/0!</v>
      </c>
    </row>
    <row r="38" spans="1:15" x14ac:dyDescent="0.25">
      <c r="A38" s="54" t="str">
        <f>A27</f>
        <v>NAPÓJ</v>
      </c>
      <c r="B38" s="1">
        <f t="shared" si="24"/>
        <v>0</v>
      </c>
      <c r="C38" s="56">
        <f t="shared" si="25"/>
        <v>0</v>
      </c>
      <c r="D38" s="24">
        <f t="shared" si="25"/>
        <v>0</v>
      </c>
      <c r="E38" s="1">
        <f t="shared" ref="E38" si="33">(P38*$B$8)/1000</f>
        <v>0</v>
      </c>
      <c r="F38" s="11" t="e">
        <f t="shared" si="26"/>
        <v>#DIV/0!</v>
      </c>
      <c r="G38" s="56">
        <f t="shared" si="27"/>
        <v>0</v>
      </c>
      <c r="H38" s="56">
        <f t="shared" si="27"/>
        <v>0</v>
      </c>
      <c r="I38" s="31"/>
      <c r="J38" s="9"/>
      <c r="K38" s="4" t="str">
        <f t="shared" si="28"/>
        <v>NAPÓJ</v>
      </c>
      <c r="L38" s="15"/>
      <c r="M38" s="7" t="e">
        <f t="shared" si="29"/>
        <v>#DIV/0!</v>
      </c>
      <c r="N38" s="7" t="e">
        <f t="shared" si="30"/>
        <v>#DIV/0!</v>
      </c>
      <c r="O38" s="7" t="e">
        <f t="shared" si="32"/>
        <v>#DIV/0!</v>
      </c>
    </row>
    <row r="39" spans="1:15" x14ac:dyDescent="0.25">
      <c r="A39" s="54"/>
      <c r="B39" s="1"/>
      <c r="C39" s="56"/>
      <c r="D39" s="1"/>
      <c r="E39" s="1"/>
      <c r="F39" s="11"/>
      <c r="G39" s="57"/>
      <c r="H39" s="57"/>
      <c r="I39" s="31"/>
      <c r="J39" s="9"/>
      <c r="K39" s="4"/>
      <c r="L39" s="15"/>
      <c r="M39" s="7"/>
      <c r="N39" s="7"/>
      <c r="O39" s="7"/>
    </row>
    <row r="40" spans="1:15" x14ac:dyDescent="0.25">
      <c r="A40" s="2" t="s">
        <v>1</v>
      </c>
      <c r="B40" s="3">
        <f>B33+B34+B36+B37+B35+B38+B39</f>
        <v>0</v>
      </c>
      <c r="C40" s="3">
        <f>C33+C34+C36+C37+C35+C38+C39</f>
        <v>0</v>
      </c>
      <c r="D40" s="3">
        <f>D33+D34+D36+D37+D35+D38+D39</f>
        <v>0</v>
      </c>
      <c r="E40" s="3">
        <f>E33+E34+E36+E37+E35+E38+E39</f>
        <v>0</v>
      </c>
      <c r="F40" s="40" t="e">
        <f>E40/C40</f>
        <v>#DIV/0!</v>
      </c>
      <c r="G40" s="3">
        <f>G33+G34+G36+G37+G35+G38+G39</f>
        <v>0</v>
      </c>
      <c r="H40" s="3">
        <f>H33+H34+H36+H37+H35+H38+H39</f>
        <v>0</v>
      </c>
      <c r="I40" s="32"/>
      <c r="J40" s="9"/>
      <c r="K40" s="2" t="s">
        <v>1</v>
      </c>
      <c r="L40" s="8">
        <f>L33+L34+L36+L37+L35+L38+L39</f>
        <v>0</v>
      </c>
      <c r="M40" s="8" t="e">
        <f>M33+M34+M36+M37+M35+M38+M39</f>
        <v>#DIV/0!</v>
      </c>
      <c r="N40" s="8" t="e">
        <f>N33+N34+N36+N37+N35+N38+N39</f>
        <v>#DIV/0!</v>
      </c>
      <c r="O40" s="8" t="e">
        <f>O33+O34+O36+O37+O35+O38+O39</f>
        <v>#DIV/0!</v>
      </c>
    </row>
    <row r="41" spans="1:15" x14ac:dyDescent="0.25">
      <c r="A41" s="19" t="s">
        <v>8</v>
      </c>
      <c r="B41" s="1">
        <f>B40-B38</f>
        <v>0</v>
      </c>
      <c r="C41" s="1">
        <f t="shared" ref="C41:E41" si="34">C40-C38</f>
        <v>0</v>
      </c>
      <c r="D41" s="1">
        <f t="shared" si="34"/>
        <v>0</v>
      </c>
      <c r="E41" s="1">
        <f t="shared" si="34"/>
        <v>0</v>
      </c>
      <c r="F41" s="40" t="e">
        <f>E41/C41</f>
        <v>#DIV/0!</v>
      </c>
      <c r="G41" s="1">
        <f t="shared" ref="G41" si="35">G40-G38</f>
        <v>0</v>
      </c>
      <c r="H41" s="1">
        <f t="shared" ref="H41" si="36">H40-H38</f>
        <v>0</v>
      </c>
      <c r="I41" s="33"/>
      <c r="J41" s="9"/>
      <c r="K41" s="19" t="s">
        <v>8</v>
      </c>
      <c r="L41" s="7">
        <f>L40-L38</f>
        <v>0</v>
      </c>
      <c r="M41" s="7" t="e">
        <f t="shared" ref="M41:O41" si="37">M40-M38</f>
        <v>#DIV/0!</v>
      </c>
      <c r="N41" s="7" t="e">
        <f t="shared" si="37"/>
        <v>#DIV/0!</v>
      </c>
      <c r="O41" s="7" t="e">
        <f t="shared" si="37"/>
        <v>#DIV/0!</v>
      </c>
    </row>
    <row r="42" spans="1:15" x14ac:dyDescent="0.25">
      <c r="A42" s="42"/>
      <c r="B42" s="22"/>
      <c r="C42" s="22"/>
      <c r="D42" s="22"/>
      <c r="E42" s="22"/>
      <c r="F42" s="40"/>
      <c r="G42" s="1"/>
      <c r="H42" s="1"/>
      <c r="I42" s="41"/>
      <c r="J42" s="20"/>
      <c r="K42" s="42"/>
      <c r="L42" s="4"/>
      <c r="M42" s="7"/>
      <c r="N42" s="7"/>
      <c r="O42" s="7"/>
    </row>
    <row r="43" spans="1:15" x14ac:dyDescent="0.25">
      <c r="A43" s="43"/>
      <c r="B43" s="1"/>
      <c r="C43" s="1"/>
      <c r="D43" s="1"/>
      <c r="E43" s="1"/>
      <c r="F43" s="11"/>
      <c r="G43" s="1"/>
      <c r="H43" s="1"/>
      <c r="I43" s="35"/>
      <c r="K43" s="43"/>
      <c r="L43" s="7"/>
      <c r="M43" s="7"/>
      <c r="N43" s="7"/>
      <c r="O43" s="23"/>
    </row>
    <row r="44" spans="1:15" x14ac:dyDescent="0.25">
      <c r="A44" s="28"/>
      <c r="B44" s="25"/>
      <c r="C44" s="34"/>
      <c r="D44" s="25"/>
      <c r="E44" s="25"/>
      <c r="F44" s="23"/>
      <c r="G44" s="36"/>
      <c r="H44" s="36"/>
      <c r="I44" s="37"/>
      <c r="L44" s="28"/>
      <c r="M44" s="5"/>
      <c r="N44" s="5"/>
      <c r="O44" s="23"/>
    </row>
    <row r="45" spans="1:15" x14ac:dyDescent="0.25">
      <c r="D45" s="53" t="s">
        <v>22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DZIEŃ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Szuba</dc:creator>
  <cp:lastModifiedBy>Łukasz Szczęsny</cp:lastModifiedBy>
  <cp:lastPrinted>2023-01-29T18:57:31Z</cp:lastPrinted>
  <dcterms:created xsi:type="dcterms:W3CDTF">2019-06-09T12:29:14Z</dcterms:created>
  <dcterms:modified xsi:type="dcterms:W3CDTF">2025-12-01T09:08:05Z</dcterms:modified>
</cp:coreProperties>
</file>